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haleva-EA\Desktop\Лот отопители\Документы для закупки\"/>
    </mc:Choice>
  </mc:AlternateContent>
  <bookViews>
    <workbookView xWindow="0" yWindow="0" windowWidth="28770" windowHeight="13470"/>
  </bookViews>
  <sheets>
    <sheet name="Перечень единичных стоимостей " sheetId="11" r:id="rId1"/>
  </sheets>
  <definedNames>
    <definedName name="_xlnm._FilterDatabase" localSheetId="0" hidden="1">'Перечень единичных стоимостей '!$A$10:$R$11</definedName>
    <definedName name="_xlnm.Print_Titles" localSheetId="0">'Перечень единичных стоимостей '!$9:$10</definedName>
    <definedName name="_xlnm.Print_Area" localSheetId="0">'Перечень единичных стоимостей '!$A$1:$G$77</definedName>
  </definedNames>
  <calcPr calcId="162913"/>
</workbook>
</file>

<file path=xl/calcChain.xml><?xml version="1.0" encoding="utf-8"?>
<calcChain xmlns="http://schemas.openxmlformats.org/spreadsheetml/2006/main">
  <c r="F12" i="11" l="1"/>
  <c r="F71" i="11" l="1"/>
  <c r="F67" i="11"/>
  <c r="F63" i="11"/>
  <c r="F59" i="11"/>
  <c r="F55" i="11"/>
  <c r="F51" i="11"/>
  <c r="F47" i="11"/>
  <c r="F43" i="11"/>
  <c r="F39" i="11"/>
  <c r="F35" i="11"/>
  <c r="F31" i="11"/>
  <c r="F27" i="11"/>
  <c r="F23" i="11"/>
  <c r="F19" i="11"/>
</calcChain>
</file>

<file path=xl/sharedStrings.xml><?xml version="1.0" encoding="utf-8"?>
<sst xmlns="http://schemas.openxmlformats.org/spreadsheetml/2006/main" count="108" uniqueCount="68">
  <si>
    <t>№ п/п</t>
  </si>
  <si>
    <t>Наименование работ и затрат</t>
  </si>
  <si>
    <t>Ед. изм.</t>
  </si>
  <si>
    <t>Кол-во единиц</t>
  </si>
  <si>
    <t xml:space="preserve">Начальная (предельная) стоимость единицы работ в текущих ценах, руб. без НДС 
</t>
  </si>
  <si>
    <t>Состав работ</t>
  </si>
  <si>
    <t>Начальник САиСМ_____________________________________________Селюков К.А.</t>
  </si>
  <si>
    <t>Раздел 1. Работы по замене основных элементов/деталей отопителя</t>
  </si>
  <si>
    <t>Проверка состояния патрубков, соединений и радиатора отопитель</t>
  </si>
  <si>
    <t>Проверка патрубков, которые ведут к радиатору отопителя и от него</t>
  </si>
  <si>
    <t>Осмотор салонного фильтра</t>
  </si>
  <si>
    <t>Осмотор жгута электрооборудования</t>
  </si>
  <si>
    <t>Осмотора блока управления</t>
  </si>
  <si>
    <t>Замена топливного насоса в сборе</t>
  </si>
  <si>
    <t>Замена индикатора пламени в сборе</t>
  </si>
  <si>
    <t xml:space="preserve">Замена датчика потока воздуха в сборе </t>
  </si>
  <si>
    <t>Замена вентилятора в  сборе</t>
  </si>
  <si>
    <t>Монтаж отопителя</t>
  </si>
  <si>
    <t>Демонтаж отопителя</t>
  </si>
  <si>
    <t xml:space="preserve">Чистка горелки </t>
  </si>
  <si>
    <t>Удаление нагара</t>
  </si>
  <si>
    <t>Прочистку сетки-испарителя</t>
  </si>
  <si>
    <t>Осмотр на наличие утечек</t>
  </si>
  <si>
    <t>Проверка питания на вентиляторе</t>
  </si>
  <si>
    <t>Снятие старого нагнетателя воздуха</t>
  </si>
  <si>
    <t>Установка нового нагнетателя воздуха</t>
  </si>
  <si>
    <t>Замена нагнетателя воздуха в отопителе</t>
  </si>
  <si>
    <t>Снятие старой помпы (Электродвигателя с насосом)</t>
  </si>
  <si>
    <t>Установка новой помпы (Электродвигателя с насосом)</t>
  </si>
  <si>
    <t>Замена помпы (электродвигателся с насосом) в отопителе</t>
  </si>
  <si>
    <t>Снятие старого блока управления в сборе</t>
  </si>
  <si>
    <t>Установка нового блока управления в сборе</t>
  </si>
  <si>
    <t>Замена блока управления в сборе в отопителе</t>
  </si>
  <si>
    <t>Снятие старого топливного насоса в сборе</t>
  </si>
  <si>
    <t>Установка нового топливного насоса в сборе</t>
  </si>
  <si>
    <t>Снятие старого пульта управления</t>
  </si>
  <si>
    <t>Установка нового пульта управления</t>
  </si>
  <si>
    <t>Замена  пульта управления в отопителе</t>
  </si>
  <si>
    <t>Снятие старого датчика температуры в сборе</t>
  </si>
  <si>
    <t>Установка нового датчика температуры в сборе</t>
  </si>
  <si>
    <t>Замена  датчика температуры в сборе в отопителе</t>
  </si>
  <si>
    <t>Снятие старого индикатора пламени в сборе</t>
  </si>
  <si>
    <t>Установка нового индикатора пламени в сборе</t>
  </si>
  <si>
    <t xml:space="preserve">Снятие старого датчика потока воздуха в сборе </t>
  </si>
  <si>
    <t xml:space="preserve">Установка нового датчика потока воздуха в сборе </t>
  </si>
  <si>
    <t>Снятие старого вентилятора в  сборе</t>
  </si>
  <si>
    <t>Установка нового вентилятора в  сборе</t>
  </si>
  <si>
    <t>Снятие старого жгута электрооборудования</t>
  </si>
  <si>
    <t>Установка нового жгута электрооборудования</t>
  </si>
  <si>
    <t>Замена жгута электрооборудования в отопителе</t>
  </si>
  <si>
    <t>Снятие старой камеры сгорания</t>
  </si>
  <si>
    <t>Установка новой камеры сгорания</t>
  </si>
  <si>
    <t>Замена камеры сгорания в отопителе</t>
  </si>
  <si>
    <t xml:space="preserve">Снятие старой сетки </t>
  </si>
  <si>
    <t xml:space="preserve">Установка новой сетки </t>
  </si>
  <si>
    <t>Замена сетки  в отопителе</t>
  </si>
  <si>
    <t>Снятие старой свечи накаливания</t>
  </si>
  <si>
    <t>Установка новой свечи накаливания</t>
  </si>
  <si>
    <t>Замена свечи накаливания  в отопителе</t>
  </si>
  <si>
    <t>Чистка камеры сгорания отопителя</t>
  </si>
  <si>
    <t>Диагностика отопителя для проведения ремонтных работ</t>
  </si>
  <si>
    <t xml:space="preserve">на выполнение работ по диагностике и ремонту </t>
  </si>
  <si>
    <t>автономных отопителей и предпусковых подогревателей  автомобилей,</t>
  </si>
  <si>
    <t>Приложение № 2 к техническому заданию</t>
  </si>
  <si>
    <t>ед</t>
  </si>
  <si>
    <t>находящихся на балансе СЭС - филиала ПАО «Россети Московский регион», в 2026 году</t>
  </si>
  <si>
    <t>Перечень единичных стоимостей видов работ по диагностике и ремонту автономных отопителей и предпусковых подогревателей автомобилей, находящихся на балансе СЭС - филиала ПАО «Россети Московский регион», в 2026 году</t>
  </si>
  <si>
    <t xml:space="preserve">Начальная (предельная) стоимость единицы работ в текущих ценах, руб.  с  НДС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</si>
</sst>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8" fillId="0" borderId="0"/>
    <xf numFmtId="0" fontId="1" fillId="0" borderId="0"/>
    <xf numFmtId="0" fontId="10" fillId="0" borderId="0"/>
    <xf numFmtId="0" fontId="11" fillId="0" borderId="0">
      <alignment vertical="top"/>
    </xf>
    <xf numFmtId="0" fontId="1" fillId="0" borderId="0"/>
    <xf numFmtId="0" fontId="1" fillId="0" borderId="0"/>
    <xf numFmtId="0" fontId="12" fillId="0" borderId="0"/>
    <xf numFmtId="164" fontId="19" fillId="0" borderId="0" applyFont="0" applyFill="0" applyBorder="0" applyAlignment="0" applyProtection="0"/>
  </cellStyleXfs>
  <cellXfs count="42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9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vertical="center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164" fontId="16" fillId="0" borderId="3" xfId="9" applyFont="1" applyFill="1" applyBorder="1" applyAlignment="1">
      <alignment horizontal="center" vertical="center" wrapText="1"/>
    </xf>
    <xf numFmtId="164" fontId="16" fillId="0" borderId="5" xfId="9" applyFont="1" applyFill="1" applyBorder="1" applyAlignment="1">
      <alignment horizontal="center" vertical="center" wrapText="1"/>
    </xf>
    <xf numFmtId="164" fontId="16" fillId="0" borderId="7" xfId="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164" fontId="16" fillId="0" borderId="1" xfId="0" applyNumberFormat="1" applyFont="1" applyFill="1" applyBorder="1" applyAlignment="1">
      <alignment horizontal="center" vertical="center" wrapText="1"/>
    </xf>
  </cellXfs>
  <cellStyles count="10">
    <cellStyle name="Excel Built-in Normal" xfId="4"/>
    <cellStyle name="ЛокСмМТСН" xfId="5"/>
    <cellStyle name="Обычный" xfId="0" builtinId="0"/>
    <cellStyle name="Обычный 2" xfId="2"/>
    <cellStyle name="Обычный 2 2" xfId="3"/>
    <cellStyle name="Обычный 2 3" xfId="6"/>
    <cellStyle name="Обычный 2 4" xfId="7"/>
    <cellStyle name="Обычный 3" xfId="8"/>
    <cellStyle name="Обычный 4" xfId="1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77"/>
  <sheetViews>
    <sheetView tabSelected="1" view="pageBreakPreview" topLeftCell="A4" zoomScale="55" zoomScaleNormal="85" zoomScaleSheetLayoutView="55" workbookViewId="0">
      <selection activeCell="I40" sqref="I40"/>
    </sheetView>
  </sheetViews>
  <sheetFormatPr defaultColWidth="9.140625" defaultRowHeight="12.75" x14ac:dyDescent="0.2"/>
  <cols>
    <col min="1" max="1" width="8.28515625" style="6" bestFit="1" customWidth="1"/>
    <col min="2" max="3" width="52.7109375" style="6" customWidth="1"/>
    <col min="4" max="4" width="9" style="6" bestFit="1" customWidth="1"/>
    <col min="5" max="5" width="12.5703125" style="6" customWidth="1"/>
    <col min="6" max="6" width="18.85546875" style="6" hidden="1" customWidth="1"/>
    <col min="7" max="7" width="30.85546875" style="6" customWidth="1"/>
    <col min="8" max="8" width="25.5703125" style="6" customWidth="1"/>
    <col min="9" max="9" width="19.5703125" style="6" customWidth="1"/>
    <col min="10" max="10" width="16" style="6" customWidth="1"/>
    <col min="11" max="11" width="4" style="6" customWidth="1"/>
    <col min="12" max="12" width="39.42578125" style="6" customWidth="1"/>
    <col min="13" max="13" width="18.85546875" style="6" customWidth="1"/>
    <col min="14" max="16384" width="9.140625" style="6"/>
  </cols>
  <sheetData>
    <row r="1" spans="1:18" ht="15.75" x14ac:dyDescent="0.2">
      <c r="A1" s="5"/>
      <c r="B1" s="5"/>
      <c r="C1" s="5"/>
      <c r="E1" s="3"/>
      <c r="F1" s="3"/>
      <c r="G1" s="23" t="s">
        <v>63</v>
      </c>
      <c r="O1" s="37"/>
      <c r="P1" s="37"/>
      <c r="Q1" s="37"/>
      <c r="R1" s="37"/>
    </row>
    <row r="2" spans="1:18" ht="18" customHeight="1" x14ac:dyDescent="0.2">
      <c r="A2" s="5"/>
      <c r="B2" s="5"/>
      <c r="C2" s="5"/>
      <c r="D2" s="11"/>
      <c r="E2" s="11"/>
      <c r="F2" s="11"/>
      <c r="G2" s="23" t="s">
        <v>61</v>
      </c>
      <c r="O2" s="9"/>
      <c r="P2" s="9"/>
      <c r="Q2" s="9"/>
      <c r="R2" s="9"/>
    </row>
    <row r="3" spans="1:18" ht="16.5" customHeight="1" x14ac:dyDescent="0.25">
      <c r="A3" s="7"/>
      <c r="B3" s="7"/>
      <c r="C3" s="7"/>
      <c r="E3" s="12"/>
      <c r="F3" s="12"/>
      <c r="G3" s="23" t="s">
        <v>62</v>
      </c>
      <c r="O3" s="9"/>
      <c r="P3" s="9"/>
      <c r="Q3" s="9"/>
      <c r="R3" s="9"/>
    </row>
    <row r="4" spans="1:18" ht="16.5" customHeight="1" x14ac:dyDescent="0.2">
      <c r="A4" s="5"/>
      <c r="B4" s="5"/>
      <c r="C4" s="5"/>
      <c r="D4" s="13"/>
      <c r="E4" s="13"/>
      <c r="F4" s="13"/>
      <c r="G4" s="23" t="s">
        <v>65</v>
      </c>
      <c r="O4" s="9"/>
      <c r="P4" s="9"/>
      <c r="Q4" s="9"/>
      <c r="R4" s="9"/>
    </row>
    <row r="5" spans="1:18" ht="16.5" customHeight="1" x14ac:dyDescent="0.2">
      <c r="A5" s="5"/>
      <c r="B5" s="5"/>
      <c r="C5" s="5"/>
      <c r="D5" s="13"/>
      <c r="E5" s="13"/>
      <c r="F5" s="13"/>
      <c r="G5" s="13"/>
      <c r="O5" s="9"/>
      <c r="P5" s="9"/>
      <c r="Q5" s="9"/>
      <c r="R5" s="9"/>
    </row>
    <row r="6" spans="1:18" ht="16.5" customHeight="1" x14ac:dyDescent="0.2">
      <c r="A6" s="5"/>
      <c r="B6" s="5"/>
      <c r="C6" s="5"/>
      <c r="D6" s="13"/>
      <c r="E6" s="13"/>
      <c r="F6" s="13"/>
      <c r="G6" s="13"/>
      <c r="O6" s="10"/>
      <c r="P6" s="10"/>
      <c r="Q6" s="10"/>
      <c r="R6" s="10"/>
    </row>
    <row r="7" spans="1:18" ht="12.75" customHeight="1" x14ac:dyDescent="0.2">
      <c r="O7" s="37"/>
      <c r="P7" s="37"/>
      <c r="Q7" s="37"/>
      <c r="R7" s="37"/>
    </row>
    <row r="8" spans="1:18" ht="60.75" customHeight="1" x14ac:dyDescent="0.2">
      <c r="A8" s="38" t="s">
        <v>66</v>
      </c>
      <c r="B8" s="38"/>
      <c r="C8" s="38"/>
      <c r="D8" s="38"/>
      <c r="E8" s="38"/>
      <c r="F8" s="38"/>
      <c r="G8" s="38"/>
      <c r="O8" s="37"/>
      <c r="P8" s="37"/>
      <c r="Q8" s="37"/>
      <c r="R8" s="37"/>
    </row>
    <row r="9" spans="1:18" ht="142.5" customHeight="1" x14ac:dyDescent="0.2">
      <c r="A9" s="1" t="s">
        <v>0</v>
      </c>
      <c r="B9" s="8" t="s">
        <v>1</v>
      </c>
      <c r="C9" s="14" t="s">
        <v>5</v>
      </c>
      <c r="D9" s="8" t="s">
        <v>2</v>
      </c>
      <c r="E9" s="8" t="s">
        <v>3</v>
      </c>
      <c r="F9" s="8" t="s">
        <v>4</v>
      </c>
      <c r="G9" s="8" t="s">
        <v>67</v>
      </c>
    </row>
    <row r="10" spans="1:18" ht="18.75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4">
        <v>7</v>
      </c>
    </row>
    <row r="11" spans="1:18" ht="15.75" customHeight="1" x14ac:dyDescent="0.2">
      <c r="A11" s="39" t="s">
        <v>7</v>
      </c>
      <c r="B11" s="39"/>
      <c r="C11" s="39"/>
      <c r="D11" s="39"/>
      <c r="E11" s="39"/>
      <c r="F11" s="39"/>
      <c r="G11" s="39"/>
    </row>
    <row r="12" spans="1:18" s="18" customFormat="1" ht="31.5" x14ac:dyDescent="0.2">
      <c r="A12" s="31">
        <v>1</v>
      </c>
      <c r="B12" s="33" t="s">
        <v>60</v>
      </c>
      <c r="C12" s="15" t="s">
        <v>8</v>
      </c>
      <c r="D12" s="35" t="s">
        <v>64</v>
      </c>
      <c r="E12" s="35">
        <v>1</v>
      </c>
      <c r="F12" s="24">
        <f>G12/1.2</f>
        <v>1666.6666666666667</v>
      </c>
      <c r="G12" s="24">
        <v>2000</v>
      </c>
    </row>
    <row r="13" spans="1:18" s="18" customFormat="1" ht="31.5" x14ac:dyDescent="0.2">
      <c r="A13" s="32"/>
      <c r="B13" s="34"/>
      <c r="C13" s="15" t="s">
        <v>9</v>
      </c>
      <c r="D13" s="36"/>
      <c r="E13" s="36">
        <v>1</v>
      </c>
      <c r="F13" s="25"/>
      <c r="G13" s="25"/>
      <c r="I13" s="19"/>
    </row>
    <row r="14" spans="1:18" s="18" customFormat="1" ht="15.75" x14ac:dyDescent="0.2">
      <c r="A14" s="32"/>
      <c r="B14" s="34"/>
      <c r="C14" s="15" t="s">
        <v>10</v>
      </c>
      <c r="D14" s="36"/>
      <c r="E14" s="36">
        <v>1</v>
      </c>
      <c r="F14" s="25"/>
      <c r="G14" s="25"/>
      <c r="I14" s="19"/>
    </row>
    <row r="15" spans="1:18" s="18" customFormat="1" ht="15.75" x14ac:dyDescent="0.2">
      <c r="A15" s="32"/>
      <c r="B15" s="34"/>
      <c r="C15" s="15" t="s">
        <v>11</v>
      </c>
      <c r="D15" s="36"/>
      <c r="E15" s="36">
        <v>1</v>
      </c>
      <c r="F15" s="25"/>
      <c r="G15" s="25"/>
      <c r="I15" s="19"/>
    </row>
    <row r="16" spans="1:18" s="18" customFormat="1" ht="15.75" x14ac:dyDescent="0.2">
      <c r="A16" s="32"/>
      <c r="B16" s="34"/>
      <c r="C16" s="15" t="s">
        <v>12</v>
      </c>
      <c r="D16" s="36"/>
      <c r="E16" s="36">
        <v>1</v>
      </c>
      <c r="F16" s="25"/>
      <c r="G16" s="25"/>
      <c r="I16" s="19"/>
    </row>
    <row r="17" spans="1:9" s="18" customFormat="1" ht="15.75" x14ac:dyDescent="0.2">
      <c r="A17" s="32"/>
      <c r="B17" s="34"/>
      <c r="C17" s="20" t="s">
        <v>23</v>
      </c>
      <c r="D17" s="36"/>
      <c r="E17" s="36"/>
      <c r="F17" s="25"/>
      <c r="G17" s="25"/>
      <c r="I17" s="19"/>
    </row>
    <row r="18" spans="1:9" s="18" customFormat="1" ht="15.75" x14ac:dyDescent="0.2">
      <c r="A18" s="32"/>
      <c r="B18" s="34"/>
      <c r="C18" s="22" t="s">
        <v>22</v>
      </c>
      <c r="D18" s="36"/>
      <c r="E18" s="36"/>
      <c r="F18" s="25"/>
      <c r="G18" s="26"/>
      <c r="I18" s="19"/>
    </row>
    <row r="19" spans="1:9" s="18" customFormat="1" ht="15.75" x14ac:dyDescent="0.2">
      <c r="A19" s="28">
        <v>2</v>
      </c>
      <c r="B19" s="27" t="s">
        <v>26</v>
      </c>
      <c r="C19" s="21" t="s">
        <v>18</v>
      </c>
      <c r="D19" s="29" t="s">
        <v>64</v>
      </c>
      <c r="E19" s="29">
        <v>1</v>
      </c>
      <c r="F19" s="41">
        <f>G19/1.2</f>
        <v>2166.666666666667</v>
      </c>
      <c r="G19" s="24">
        <v>2600</v>
      </c>
    </row>
    <row r="20" spans="1:9" s="18" customFormat="1" ht="15.75" x14ac:dyDescent="0.2">
      <c r="A20" s="28"/>
      <c r="B20" s="27"/>
      <c r="C20" s="21" t="s">
        <v>24</v>
      </c>
      <c r="D20" s="29"/>
      <c r="E20" s="29"/>
      <c r="F20" s="29"/>
      <c r="G20" s="25"/>
    </row>
    <row r="21" spans="1:9" s="18" customFormat="1" ht="15.75" x14ac:dyDescent="0.2">
      <c r="A21" s="28"/>
      <c r="B21" s="27"/>
      <c r="C21" s="21" t="s">
        <v>25</v>
      </c>
      <c r="D21" s="29"/>
      <c r="E21" s="29"/>
      <c r="F21" s="29"/>
      <c r="G21" s="25"/>
    </row>
    <row r="22" spans="1:9" s="18" customFormat="1" ht="15.75" x14ac:dyDescent="0.2">
      <c r="A22" s="28"/>
      <c r="B22" s="27"/>
      <c r="C22" s="21" t="s">
        <v>17</v>
      </c>
      <c r="D22" s="29"/>
      <c r="E22" s="29"/>
      <c r="F22" s="29"/>
      <c r="G22" s="26"/>
    </row>
    <row r="23" spans="1:9" s="18" customFormat="1" ht="15.75" x14ac:dyDescent="0.2">
      <c r="A23" s="28">
        <v>3</v>
      </c>
      <c r="B23" s="27" t="s">
        <v>29</v>
      </c>
      <c r="C23" s="21" t="s">
        <v>18</v>
      </c>
      <c r="D23" s="29" t="s">
        <v>64</v>
      </c>
      <c r="E23" s="29">
        <v>1</v>
      </c>
      <c r="F23" s="41">
        <f>G23/1.2</f>
        <v>2000</v>
      </c>
      <c r="G23" s="24">
        <v>2400</v>
      </c>
    </row>
    <row r="24" spans="1:9" s="18" customFormat="1" ht="31.5" x14ac:dyDescent="0.2">
      <c r="A24" s="28"/>
      <c r="B24" s="27"/>
      <c r="C24" s="21" t="s">
        <v>27</v>
      </c>
      <c r="D24" s="29"/>
      <c r="E24" s="29"/>
      <c r="F24" s="29"/>
      <c r="G24" s="25"/>
    </row>
    <row r="25" spans="1:9" s="18" customFormat="1" ht="31.5" x14ac:dyDescent="0.2">
      <c r="A25" s="28"/>
      <c r="B25" s="27"/>
      <c r="C25" s="21" t="s">
        <v>28</v>
      </c>
      <c r="D25" s="29"/>
      <c r="E25" s="29"/>
      <c r="F25" s="29"/>
      <c r="G25" s="25"/>
    </row>
    <row r="26" spans="1:9" s="18" customFormat="1" ht="15.75" x14ac:dyDescent="0.2">
      <c r="A26" s="28"/>
      <c r="B26" s="27"/>
      <c r="C26" s="21" t="s">
        <v>17</v>
      </c>
      <c r="D26" s="29"/>
      <c r="E26" s="29"/>
      <c r="F26" s="29"/>
      <c r="G26" s="26"/>
    </row>
    <row r="27" spans="1:9" s="18" customFormat="1" ht="15.75" x14ac:dyDescent="0.2">
      <c r="A27" s="28">
        <v>4</v>
      </c>
      <c r="B27" s="27" t="s">
        <v>32</v>
      </c>
      <c r="C27" s="21" t="s">
        <v>18</v>
      </c>
      <c r="D27" s="29" t="s">
        <v>64</v>
      </c>
      <c r="E27" s="29">
        <v>1</v>
      </c>
      <c r="F27" s="41">
        <f>G27/1.2</f>
        <v>2000</v>
      </c>
      <c r="G27" s="24">
        <v>2400</v>
      </c>
    </row>
    <row r="28" spans="1:9" s="18" customFormat="1" ht="15.75" x14ac:dyDescent="0.2">
      <c r="A28" s="28"/>
      <c r="B28" s="27"/>
      <c r="C28" s="21" t="s">
        <v>30</v>
      </c>
      <c r="D28" s="29"/>
      <c r="E28" s="29"/>
      <c r="F28" s="29"/>
      <c r="G28" s="25"/>
    </row>
    <row r="29" spans="1:9" s="18" customFormat="1" ht="15.75" x14ac:dyDescent="0.2">
      <c r="A29" s="28"/>
      <c r="B29" s="27"/>
      <c r="C29" s="21" t="s">
        <v>31</v>
      </c>
      <c r="D29" s="29"/>
      <c r="E29" s="29"/>
      <c r="F29" s="29"/>
      <c r="G29" s="25"/>
    </row>
    <row r="30" spans="1:9" s="18" customFormat="1" ht="15.75" x14ac:dyDescent="0.2">
      <c r="A30" s="28"/>
      <c r="B30" s="27"/>
      <c r="C30" s="21" t="s">
        <v>17</v>
      </c>
      <c r="D30" s="29"/>
      <c r="E30" s="29"/>
      <c r="F30" s="29"/>
      <c r="G30" s="26"/>
    </row>
    <row r="31" spans="1:9" s="18" customFormat="1" ht="15.75" x14ac:dyDescent="0.2">
      <c r="A31" s="28">
        <v>5</v>
      </c>
      <c r="B31" s="27" t="s">
        <v>13</v>
      </c>
      <c r="C31" s="21" t="s">
        <v>18</v>
      </c>
      <c r="D31" s="29" t="s">
        <v>64</v>
      </c>
      <c r="E31" s="29">
        <v>1</v>
      </c>
      <c r="F31" s="41">
        <f>G31/1.2</f>
        <v>1666.6666666666667</v>
      </c>
      <c r="G31" s="24">
        <v>2000</v>
      </c>
    </row>
    <row r="32" spans="1:9" s="18" customFormat="1" ht="15.75" x14ac:dyDescent="0.2">
      <c r="A32" s="28"/>
      <c r="B32" s="27"/>
      <c r="C32" s="21" t="s">
        <v>33</v>
      </c>
      <c r="D32" s="29"/>
      <c r="E32" s="29"/>
      <c r="F32" s="29"/>
      <c r="G32" s="25"/>
    </row>
    <row r="33" spans="1:7" s="18" customFormat="1" ht="15.75" x14ac:dyDescent="0.2">
      <c r="A33" s="28"/>
      <c r="B33" s="27"/>
      <c r="C33" s="21" t="s">
        <v>34</v>
      </c>
      <c r="D33" s="29"/>
      <c r="E33" s="29"/>
      <c r="F33" s="29"/>
      <c r="G33" s="25"/>
    </row>
    <row r="34" spans="1:7" s="18" customFormat="1" ht="15.75" x14ac:dyDescent="0.2">
      <c r="A34" s="28"/>
      <c r="B34" s="27"/>
      <c r="C34" s="21" t="s">
        <v>17</v>
      </c>
      <c r="D34" s="29"/>
      <c r="E34" s="29"/>
      <c r="F34" s="29"/>
      <c r="G34" s="26"/>
    </row>
    <row r="35" spans="1:7" s="18" customFormat="1" ht="15.75" x14ac:dyDescent="0.2">
      <c r="A35" s="28">
        <v>6</v>
      </c>
      <c r="B35" s="27" t="s">
        <v>37</v>
      </c>
      <c r="C35" s="21" t="s">
        <v>18</v>
      </c>
      <c r="D35" s="29" t="s">
        <v>64</v>
      </c>
      <c r="E35" s="29">
        <v>1</v>
      </c>
      <c r="F35" s="41">
        <f>G35/1.2</f>
        <v>1250</v>
      </c>
      <c r="G35" s="24">
        <v>1500</v>
      </c>
    </row>
    <row r="36" spans="1:7" s="18" customFormat="1" ht="15.75" x14ac:dyDescent="0.2">
      <c r="A36" s="28"/>
      <c r="B36" s="27"/>
      <c r="C36" s="21" t="s">
        <v>35</v>
      </c>
      <c r="D36" s="29"/>
      <c r="E36" s="29"/>
      <c r="F36" s="29"/>
      <c r="G36" s="25"/>
    </row>
    <row r="37" spans="1:7" s="18" customFormat="1" ht="15.75" x14ac:dyDescent="0.2">
      <c r="A37" s="28"/>
      <c r="B37" s="27"/>
      <c r="C37" s="21" t="s">
        <v>36</v>
      </c>
      <c r="D37" s="29"/>
      <c r="E37" s="29"/>
      <c r="F37" s="29"/>
      <c r="G37" s="25"/>
    </row>
    <row r="38" spans="1:7" s="18" customFormat="1" ht="15.75" x14ac:dyDescent="0.2">
      <c r="A38" s="28"/>
      <c r="B38" s="27"/>
      <c r="C38" s="21" t="s">
        <v>17</v>
      </c>
      <c r="D38" s="29"/>
      <c r="E38" s="29"/>
      <c r="F38" s="29"/>
      <c r="G38" s="26"/>
    </row>
    <row r="39" spans="1:7" s="18" customFormat="1" ht="15.75" x14ac:dyDescent="0.2">
      <c r="A39" s="28">
        <v>7</v>
      </c>
      <c r="B39" s="27" t="s">
        <v>40</v>
      </c>
      <c r="C39" s="21" t="s">
        <v>18</v>
      </c>
      <c r="D39" s="29" t="s">
        <v>64</v>
      </c>
      <c r="E39" s="29">
        <v>1</v>
      </c>
      <c r="F39" s="41">
        <f>G39/1.2</f>
        <v>2083.3333333333335</v>
      </c>
      <c r="G39" s="24">
        <v>2500</v>
      </c>
    </row>
    <row r="40" spans="1:7" s="18" customFormat="1" ht="15.75" x14ac:dyDescent="0.2">
      <c r="A40" s="28"/>
      <c r="B40" s="27"/>
      <c r="C40" s="21" t="s">
        <v>38</v>
      </c>
      <c r="D40" s="29"/>
      <c r="E40" s="29"/>
      <c r="F40" s="29"/>
      <c r="G40" s="25"/>
    </row>
    <row r="41" spans="1:7" s="18" customFormat="1" ht="15.75" x14ac:dyDescent="0.2">
      <c r="A41" s="28"/>
      <c r="B41" s="27"/>
      <c r="C41" s="21" t="s">
        <v>39</v>
      </c>
      <c r="D41" s="29"/>
      <c r="E41" s="29"/>
      <c r="F41" s="29"/>
      <c r="G41" s="25"/>
    </row>
    <row r="42" spans="1:7" s="18" customFormat="1" ht="15.75" x14ac:dyDescent="0.2">
      <c r="A42" s="28"/>
      <c r="B42" s="27"/>
      <c r="C42" s="21" t="s">
        <v>17</v>
      </c>
      <c r="D42" s="29"/>
      <c r="E42" s="29"/>
      <c r="F42" s="29"/>
      <c r="G42" s="26"/>
    </row>
    <row r="43" spans="1:7" s="18" customFormat="1" ht="15.75" x14ac:dyDescent="0.2">
      <c r="A43" s="28">
        <v>8</v>
      </c>
      <c r="B43" s="27" t="s">
        <v>14</v>
      </c>
      <c r="C43" s="21" t="s">
        <v>18</v>
      </c>
      <c r="D43" s="29" t="s">
        <v>64</v>
      </c>
      <c r="E43" s="29">
        <v>1</v>
      </c>
      <c r="F43" s="41">
        <f>G43/1.2</f>
        <v>2083.3333333333335</v>
      </c>
      <c r="G43" s="24">
        <v>2500</v>
      </c>
    </row>
    <row r="44" spans="1:7" s="18" customFormat="1" ht="15.75" x14ac:dyDescent="0.2">
      <c r="A44" s="28"/>
      <c r="B44" s="27"/>
      <c r="C44" s="21" t="s">
        <v>41</v>
      </c>
      <c r="D44" s="29"/>
      <c r="E44" s="29"/>
      <c r="F44" s="29"/>
      <c r="G44" s="25"/>
    </row>
    <row r="45" spans="1:7" s="18" customFormat="1" ht="15.75" x14ac:dyDescent="0.2">
      <c r="A45" s="28"/>
      <c r="B45" s="27"/>
      <c r="C45" s="21" t="s">
        <v>42</v>
      </c>
      <c r="D45" s="29"/>
      <c r="E45" s="29"/>
      <c r="F45" s="29"/>
      <c r="G45" s="25"/>
    </row>
    <row r="46" spans="1:7" s="18" customFormat="1" ht="15.75" x14ac:dyDescent="0.2">
      <c r="A46" s="28"/>
      <c r="B46" s="27"/>
      <c r="C46" s="21" t="s">
        <v>17</v>
      </c>
      <c r="D46" s="29"/>
      <c r="E46" s="29"/>
      <c r="F46" s="29"/>
      <c r="G46" s="26"/>
    </row>
    <row r="47" spans="1:7" s="18" customFormat="1" ht="15.75" x14ac:dyDescent="0.2">
      <c r="A47" s="28">
        <v>9</v>
      </c>
      <c r="B47" s="27" t="s">
        <v>15</v>
      </c>
      <c r="C47" s="21" t="s">
        <v>18</v>
      </c>
      <c r="D47" s="29" t="s">
        <v>64</v>
      </c>
      <c r="E47" s="29">
        <v>1</v>
      </c>
      <c r="F47" s="41">
        <f>G47/1.2</f>
        <v>2083.3333333333335</v>
      </c>
      <c r="G47" s="24">
        <v>2500</v>
      </c>
    </row>
    <row r="48" spans="1:7" s="18" customFormat="1" ht="15.75" x14ac:dyDescent="0.2">
      <c r="A48" s="28"/>
      <c r="B48" s="27"/>
      <c r="C48" s="21" t="s">
        <v>43</v>
      </c>
      <c r="D48" s="29"/>
      <c r="E48" s="29"/>
      <c r="F48" s="29"/>
      <c r="G48" s="25"/>
    </row>
    <row r="49" spans="1:7" s="18" customFormat="1" ht="15.75" x14ac:dyDescent="0.2">
      <c r="A49" s="28"/>
      <c r="B49" s="27"/>
      <c r="C49" s="21" t="s">
        <v>44</v>
      </c>
      <c r="D49" s="29"/>
      <c r="E49" s="29"/>
      <c r="F49" s="29"/>
      <c r="G49" s="25"/>
    </row>
    <row r="50" spans="1:7" s="18" customFormat="1" ht="15.75" x14ac:dyDescent="0.2">
      <c r="A50" s="28"/>
      <c r="B50" s="27"/>
      <c r="C50" s="21" t="s">
        <v>17</v>
      </c>
      <c r="D50" s="29"/>
      <c r="E50" s="29"/>
      <c r="F50" s="29"/>
      <c r="G50" s="26"/>
    </row>
    <row r="51" spans="1:7" s="18" customFormat="1" ht="15.75" x14ac:dyDescent="0.2">
      <c r="A51" s="28">
        <v>10</v>
      </c>
      <c r="B51" s="27" t="s">
        <v>16</v>
      </c>
      <c r="C51" s="21" t="s">
        <v>18</v>
      </c>
      <c r="D51" s="29" t="s">
        <v>64</v>
      </c>
      <c r="E51" s="29">
        <v>1</v>
      </c>
      <c r="F51" s="41">
        <f>G51/1.2</f>
        <v>2083.3333333333335</v>
      </c>
      <c r="G51" s="24">
        <v>2500</v>
      </c>
    </row>
    <row r="52" spans="1:7" s="18" customFormat="1" ht="15.75" x14ac:dyDescent="0.2">
      <c r="A52" s="28"/>
      <c r="B52" s="27"/>
      <c r="C52" s="21" t="s">
        <v>45</v>
      </c>
      <c r="D52" s="29"/>
      <c r="E52" s="29"/>
      <c r="F52" s="29"/>
      <c r="G52" s="25"/>
    </row>
    <row r="53" spans="1:7" s="18" customFormat="1" ht="15.75" x14ac:dyDescent="0.2">
      <c r="A53" s="28"/>
      <c r="B53" s="27"/>
      <c r="C53" s="21" t="s">
        <v>46</v>
      </c>
      <c r="D53" s="29"/>
      <c r="E53" s="29"/>
      <c r="F53" s="29"/>
      <c r="G53" s="25"/>
    </row>
    <row r="54" spans="1:7" s="18" customFormat="1" ht="15.75" x14ac:dyDescent="0.2">
      <c r="A54" s="28"/>
      <c r="B54" s="27"/>
      <c r="C54" s="21" t="s">
        <v>17</v>
      </c>
      <c r="D54" s="29"/>
      <c r="E54" s="29"/>
      <c r="F54" s="29"/>
      <c r="G54" s="26"/>
    </row>
    <row r="55" spans="1:7" s="18" customFormat="1" ht="15.75" x14ac:dyDescent="0.2">
      <c r="A55" s="28">
        <v>11</v>
      </c>
      <c r="B55" s="27" t="s">
        <v>49</v>
      </c>
      <c r="C55" s="21" t="s">
        <v>18</v>
      </c>
      <c r="D55" s="29" t="s">
        <v>64</v>
      </c>
      <c r="E55" s="29">
        <v>1</v>
      </c>
      <c r="F55" s="41">
        <f>G55/1.2</f>
        <v>1666.6666666666667</v>
      </c>
      <c r="G55" s="24">
        <v>2000</v>
      </c>
    </row>
    <row r="56" spans="1:7" s="18" customFormat="1" ht="15.75" x14ac:dyDescent="0.2">
      <c r="A56" s="28"/>
      <c r="B56" s="27"/>
      <c r="C56" s="21" t="s">
        <v>47</v>
      </c>
      <c r="D56" s="29"/>
      <c r="E56" s="29"/>
      <c r="F56" s="29"/>
      <c r="G56" s="25"/>
    </row>
    <row r="57" spans="1:7" s="18" customFormat="1" ht="15.75" x14ac:dyDescent="0.2">
      <c r="A57" s="28"/>
      <c r="B57" s="27"/>
      <c r="C57" s="21" t="s">
        <v>48</v>
      </c>
      <c r="D57" s="29"/>
      <c r="E57" s="29"/>
      <c r="F57" s="29"/>
      <c r="G57" s="25"/>
    </row>
    <row r="58" spans="1:7" s="18" customFormat="1" ht="15.75" x14ac:dyDescent="0.2">
      <c r="A58" s="28"/>
      <c r="B58" s="27"/>
      <c r="C58" s="21" t="s">
        <v>17</v>
      </c>
      <c r="D58" s="29"/>
      <c r="E58" s="29"/>
      <c r="F58" s="29"/>
      <c r="G58" s="26"/>
    </row>
    <row r="59" spans="1:7" s="18" customFormat="1" ht="15.75" x14ac:dyDescent="0.2">
      <c r="A59" s="28">
        <v>12</v>
      </c>
      <c r="B59" s="27" t="s">
        <v>52</v>
      </c>
      <c r="C59" s="21" t="s">
        <v>18</v>
      </c>
      <c r="D59" s="29" t="s">
        <v>64</v>
      </c>
      <c r="E59" s="29">
        <v>1</v>
      </c>
      <c r="F59" s="41">
        <f>G59/1.2</f>
        <v>2189.5833333333335</v>
      </c>
      <c r="G59" s="24">
        <v>2627.5</v>
      </c>
    </row>
    <row r="60" spans="1:7" s="18" customFormat="1" ht="15.75" x14ac:dyDescent="0.2">
      <c r="A60" s="28"/>
      <c r="B60" s="27"/>
      <c r="C60" s="21" t="s">
        <v>50</v>
      </c>
      <c r="D60" s="29"/>
      <c r="E60" s="29"/>
      <c r="F60" s="29"/>
      <c r="G60" s="25"/>
    </row>
    <row r="61" spans="1:7" s="18" customFormat="1" ht="15.75" x14ac:dyDescent="0.2">
      <c r="A61" s="28"/>
      <c r="B61" s="27"/>
      <c r="C61" s="21" t="s">
        <v>51</v>
      </c>
      <c r="D61" s="29"/>
      <c r="E61" s="29"/>
      <c r="F61" s="29"/>
      <c r="G61" s="25"/>
    </row>
    <row r="62" spans="1:7" s="18" customFormat="1" ht="15.75" x14ac:dyDescent="0.2">
      <c r="A62" s="28"/>
      <c r="B62" s="27"/>
      <c r="C62" s="21" t="s">
        <v>17</v>
      </c>
      <c r="D62" s="29"/>
      <c r="E62" s="29"/>
      <c r="F62" s="29"/>
      <c r="G62" s="26"/>
    </row>
    <row r="63" spans="1:7" s="18" customFormat="1" ht="15.75" x14ac:dyDescent="0.2">
      <c r="A63" s="28">
        <v>13</v>
      </c>
      <c r="B63" s="27" t="s">
        <v>55</v>
      </c>
      <c r="C63" s="21" t="s">
        <v>18</v>
      </c>
      <c r="D63" s="29" t="s">
        <v>64</v>
      </c>
      <c r="E63" s="29">
        <v>1</v>
      </c>
      <c r="F63" s="41">
        <f>G63/1.2</f>
        <v>2083.3333333333335</v>
      </c>
      <c r="G63" s="24">
        <v>2500</v>
      </c>
    </row>
    <row r="64" spans="1:7" s="18" customFormat="1" ht="15.75" x14ac:dyDescent="0.2">
      <c r="A64" s="28"/>
      <c r="B64" s="27"/>
      <c r="C64" s="21" t="s">
        <v>53</v>
      </c>
      <c r="D64" s="29"/>
      <c r="E64" s="29"/>
      <c r="F64" s="29"/>
      <c r="G64" s="25"/>
    </row>
    <row r="65" spans="1:7" s="18" customFormat="1" ht="15.75" x14ac:dyDescent="0.2">
      <c r="A65" s="28"/>
      <c r="B65" s="27"/>
      <c r="C65" s="21" t="s">
        <v>54</v>
      </c>
      <c r="D65" s="29"/>
      <c r="E65" s="29"/>
      <c r="F65" s="29"/>
      <c r="G65" s="25"/>
    </row>
    <row r="66" spans="1:7" s="18" customFormat="1" ht="15.75" x14ac:dyDescent="0.2">
      <c r="A66" s="28"/>
      <c r="B66" s="27"/>
      <c r="C66" s="21" t="s">
        <v>17</v>
      </c>
      <c r="D66" s="29"/>
      <c r="E66" s="29"/>
      <c r="F66" s="29"/>
      <c r="G66" s="26"/>
    </row>
    <row r="67" spans="1:7" s="18" customFormat="1" ht="15.75" x14ac:dyDescent="0.2">
      <c r="A67" s="28">
        <v>14</v>
      </c>
      <c r="B67" s="27" t="s">
        <v>58</v>
      </c>
      <c r="C67" s="21" t="s">
        <v>18</v>
      </c>
      <c r="D67" s="29" t="s">
        <v>64</v>
      </c>
      <c r="E67" s="29">
        <v>1</v>
      </c>
      <c r="F67" s="41">
        <f>G67/1.2</f>
        <v>2083.3333333333335</v>
      </c>
      <c r="G67" s="24">
        <v>2500</v>
      </c>
    </row>
    <row r="68" spans="1:7" s="18" customFormat="1" ht="15.75" x14ac:dyDescent="0.2">
      <c r="A68" s="28"/>
      <c r="B68" s="27"/>
      <c r="C68" s="21" t="s">
        <v>56</v>
      </c>
      <c r="D68" s="29"/>
      <c r="E68" s="29"/>
      <c r="F68" s="29"/>
      <c r="G68" s="25"/>
    </row>
    <row r="69" spans="1:7" s="18" customFormat="1" ht="15.75" x14ac:dyDescent="0.2">
      <c r="A69" s="28"/>
      <c r="B69" s="27"/>
      <c r="C69" s="21" t="s">
        <v>57</v>
      </c>
      <c r="D69" s="29"/>
      <c r="E69" s="29"/>
      <c r="F69" s="29"/>
      <c r="G69" s="25"/>
    </row>
    <row r="70" spans="1:7" s="18" customFormat="1" ht="15.75" x14ac:dyDescent="0.2">
      <c r="A70" s="28"/>
      <c r="B70" s="27"/>
      <c r="C70" s="21" t="s">
        <v>17</v>
      </c>
      <c r="D70" s="29"/>
      <c r="E70" s="29"/>
      <c r="F70" s="29"/>
      <c r="G70" s="26"/>
    </row>
    <row r="71" spans="1:7" s="18" customFormat="1" ht="15.75" x14ac:dyDescent="0.2">
      <c r="A71" s="28">
        <v>15</v>
      </c>
      <c r="B71" s="27" t="s">
        <v>59</v>
      </c>
      <c r="C71" s="21" t="s">
        <v>18</v>
      </c>
      <c r="D71" s="29" t="s">
        <v>64</v>
      </c>
      <c r="E71" s="29">
        <v>1</v>
      </c>
      <c r="F71" s="30">
        <f>G71/1.2</f>
        <v>2458.3333333333335</v>
      </c>
      <c r="G71" s="24">
        <v>2950</v>
      </c>
    </row>
    <row r="72" spans="1:7" s="18" customFormat="1" ht="15.75" x14ac:dyDescent="0.2">
      <c r="A72" s="28"/>
      <c r="B72" s="27"/>
      <c r="C72" s="21" t="s">
        <v>19</v>
      </c>
      <c r="D72" s="29"/>
      <c r="E72" s="29">
        <v>1</v>
      </c>
      <c r="F72" s="30"/>
      <c r="G72" s="25"/>
    </row>
    <row r="73" spans="1:7" s="18" customFormat="1" ht="15.75" x14ac:dyDescent="0.2">
      <c r="A73" s="28"/>
      <c r="B73" s="27"/>
      <c r="C73" s="21" t="s">
        <v>20</v>
      </c>
      <c r="D73" s="29"/>
      <c r="E73" s="29">
        <v>1</v>
      </c>
      <c r="F73" s="30"/>
      <c r="G73" s="25"/>
    </row>
    <row r="74" spans="1:7" s="18" customFormat="1" ht="15.75" x14ac:dyDescent="0.2">
      <c r="A74" s="28"/>
      <c r="B74" s="27"/>
      <c r="C74" s="21" t="s">
        <v>21</v>
      </c>
      <c r="D74" s="29"/>
      <c r="E74" s="29"/>
      <c r="F74" s="30"/>
      <c r="G74" s="25"/>
    </row>
    <row r="75" spans="1:7" s="18" customFormat="1" ht="15.75" x14ac:dyDescent="0.2">
      <c r="A75" s="28"/>
      <c r="B75" s="27"/>
      <c r="C75" s="21" t="s">
        <v>17</v>
      </c>
      <c r="D75" s="29"/>
      <c r="E75" s="29">
        <v>1</v>
      </c>
      <c r="F75" s="30"/>
      <c r="G75" s="26"/>
    </row>
    <row r="76" spans="1:7" s="18" customFormat="1" ht="31.5" customHeight="1" x14ac:dyDescent="0.2">
      <c r="A76" s="16"/>
      <c r="B76" s="16"/>
      <c r="C76" s="16"/>
      <c r="D76" s="17"/>
      <c r="E76" s="16"/>
      <c r="F76" s="16"/>
    </row>
    <row r="77" spans="1:7" s="18" customFormat="1" ht="22.5" customHeight="1" x14ac:dyDescent="0.2">
      <c r="A77" s="40" t="s">
        <v>6</v>
      </c>
      <c r="B77" s="40"/>
      <c r="C77" s="40"/>
      <c r="D77" s="40"/>
      <c r="E77" s="40"/>
      <c r="F77" s="40"/>
    </row>
  </sheetData>
  <mergeCells count="96">
    <mergeCell ref="F51:F54"/>
    <mergeCell ref="F55:F58"/>
    <mergeCell ref="F59:F62"/>
    <mergeCell ref="F63:F66"/>
    <mergeCell ref="F67:F70"/>
    <mergeCell ref="F31:F34"/>
    <mergeCell ref="F35:F38"/>
    <mergeCell ref="F39:F42"/>
    <mergeCell ref="F43:F46"/>
    <mergeCell ref="F47:F50"/>
    <mergeCell ref="E51:E54"/>
    <mergeCell ref="E55:E58"/>
    <mergeCell ref="E59:E62"/>
    <mergeCell ref="E63:E66"/>
    <mergeCell ref="E67:E70"/>
    <mergeCell ref="E31:E34"/>
    <mergeCell ref="E35:E38"/>
    <mergeCell ref="E39:E42"/>
    <mergeCell ref="E43:E46"/>
    <mergeCell ref="E47:E50"/>
    <mergeCell ref="D35:D38"/>
    <mergeCell ref="D39:D42"/>
    <mergeCell ref="D43:D46"/>
    <mergeCell ref="D47:D50"/>
    <mergeCell ref="D51:D54"/>
    <mergeCell ref="E19:E22"/>
    <mergeCell ref="F19:F22"/>
    <mergeCell ref="D23:D26"/>
    <mergeCell ref="D27:D30"/>
    <mergeCell ref="E23:E26"/>
    <mergeCell ref="E27:E30"/>
    <mergeCell ref="F23:F26"/>
    <mergeCell ref="F27:F30"/>
    <mergeCell ref="A35:A38"/>
    <mergeCell ref="A39:A42"/>
    <mergeCell ref="A43:A46"/>
    <mergeCell ref="A47:A50"/>
    <mergeCell ref="A51:A54"/>
    <mergeCell ref="A27:A30"/>
    <mergeCell ref="A31:A34"/>
    <mergeCell ref="D19:D22"/>
    <mergeCell ref="D31:D34"/>
    <mergeCell ref="B23:B26"/>
    <mergeCell ref="B27:B30"/>
    <mergeCell ref="B31:B34"/>
    <mergeCell ref="A77:F77"/>
    <mergeCell ref="B19:B22"/>
    <mergeCell ref="B63:B66"/>
    <mergeCell ref="B67:B70"/>
    <mergeCell ref="A63:A66"/>
    <mergeCell ref="A67:A70"/>
    <mergeCell ref="D63:D66"/>
    <mergeCell ref="D67:D70"/>
    <mergeCell ref="B55:B58"/>
    <mergeCell ref="B59:B62"/>
    <mergeCell ref="A55:A58"/>
    <mergeCell ref="A59:A62"/>
    <mergeCell ref="D55:D58"/>
    <mergeCell ref="D59:D62"/>
    <mergeCell ref="A19:A22"/>
    <mergeCell ref="A23:A26"/>
    <mergeCell ref="O1:R1"/>
    <mergeCell ref="O7:R7"/>
    <mergeCell ref="O8:R8"/>
    <mergeCell ref="A8:G8"/>
    <mergeCell ref="A11:G11"/>
    <mergeCell ref="A12:A18"/>
    <mergeCell ref="B12:B18"/>
    <mergeCell ref="D12:D18"/>
    <mergeCell ref="E12:E18"/>
    <mergeCell ref="F12:F18"/>
    <mergeCell ref="A71:A75"/>
    <mergeCell ref="B71:B75"/>
    <mergeCell ref="D71:D75"/>
    <mergeCell ref="E71:E75"/>
    <mergeCell ref="F71:F75"/>
    <mergeCell ref="B35:B38"/>
    <mergeCell ref="B39:B42"/>
    <mergeCell ref="B43:B46"/>
    <mergeCell ref="B47:B50"/>
    <mergeCell ref="B51:B54"/>
    <mergeCell ref="G71:G75"/>
    <mergeCell ref="G27:G30"/>
    <mergeCell ref="G23:G26"/>
    <mergeCell ref="G19:G22"/>
    <mergeCell ref="G12:G18"/>
    <mergeCell ref="G31:G34"/>
    <mergeCell ref="G35:G38"/>
    <mergeCell ref="G39:G42"/>
    <mergeCell ref="G43:G46"/>
    <mergeCell ref="G47:G50"/>
    <mergeCell ref="G51:G54"/>
    <mergeCell ref="G55:G58"/>
    <mergeCell ref="G59:G62"/>
    <mergeCell ref="G63:G66"/>
    <mergeCell ref="G67:G70"/>
  </mergeCells>
  <pageMargins left="0.70866141732283472" right="0.31496062992125984" top="0.74803149606299213" bottom="0.35433070866141736" header="0.11811023622047245" footer="0.11811023622047245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единичных стоимостей </vt:lpstr>
      <vt:lpstr>'Перечень единичных стоимостей '!Заголовки_для_печати</vt:lpstr>
      <vt:lpstr>'Перечень единичных стоимостей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Михалева Екатерина Андреевна</cp:lastModifiedBy>
  <cp:lastPrinted>2026-07-21T12:34:01Z</cp:lastPrinted>
  <dcterms:created xsi:type="dcterms:W3CDTF">2020-03-26T07:43:58Z</dcterms:created>
  <dcterms:modified xsi:type="dcterms:W3CDTF">2026-07-21T12:34:06Z</dcterms:modified>
</cp:coreProperties>
</file>